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Razpisi\2019\BNG-2019\RD\"/>
    </mc:Choice>
  </mc:AlternateContent>
  <bookViews>
    <workbookView xWindow="0" yWindow="465" windowWidth="25605" windowHeight="14595"/>
  </bookViews>
  <sheets>
    <sheet name="Usmerjevalnik BNG2019  predrač." sheetId="5" r:id="rId1"/>
  </sheets>
  <definedNames>
    <definedName name="_xlnm.Print_Area" localSheetId="0">'Usmerjevalnik BNG2019  predrač.'!$B$1:$J$62</definedName>
  </definedNames>
  <calcPr calcId="162913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24" i="5" l="1"/>
  <c r="J24" i="5" s="1"/>
  <c r="I25" i="5"/>
  <c r="J25" i="5" s="1"/>
  <c r="I27" i="5"/>
  <c r="I28" i="5"/>
  <c r="J28" i="5" s="1"/>
  <c r="H41" i="5"/>
  <c r="I41" i="5" s="1"/>
  <c r="H44" i="5"/>
  <c r="I44" i="5" s="1"/>
  <c r="J44" i="5" s="1"/>
  <c r="H45" i="5"/>
  <c r="I45" i="5" s="1"/>
  <c r="J45" i="5" s="1"/>
  <c r="H43" i="5"/>
  <c r="I43" i="5" s="1"/>
  <c r="H40" i="5"/>
  <c r="I40" i="5" s="1"/>
  <c r="J40" i="5" s="1"/>
  <c r="B41" i="5"/>
  <c r="B43" i="5" s="1"/>
  <c r="B44" i="5" s="1"/>
  <c r="B45" i="5" s="1"/>
  <c r="I29" i="5"/>
  <c r="J29" i="5" s="1"/>
  <c r="B25" i="5"/>
  <c r="B27" i="5" s="1"/>
  <c r="B28" i="5" s="1"/>
  <c r="B29" i="5" s="1"/>
  <c r="H34" i="5" l="1"/>
  <c r="I34" i="5" s="1"/>
  <c r="J34" i="5" s="1"/>
  <c r="H33" i="5"/>
  <c r="H32" i="5"/>
  <c r="I32" i="5" s="1"/>
  <c r="J32" i="5" s="1"/>
  <c r="H31" i="5"/>
  <c r="I31" i="5" s="1"/>
  <c r="J31" i="5" s="1"/>
  <c r="I33" i="5"/>
  <c r="J33" i="5" s="1"/>
  <c r="J41" i="5"/>
  <c r="I46" i="5"/>
  <c r="H51" i="5"/>
  <c r="I51" i="5" s="1"/>
  <c r="J51" i="5" s="1"/>
  <c r="H50" i="5"/>
  <c r="I50" i="5" s="1"/>
  <c r="J50" i="5" s="1"/>
  <c r="J43" i="5"/>
  <c r="H53" i="5"/>
  <c r="I53" i="5" s="1"/>
  <c r="J53" i="5" s="1"/>
  <c r="H52" i="5"/>
  <c r="I52" i="5" s="1"/>
  <c r="J52" i="5" s="1"/>
  <c r="J27" i="5"/>
  <c r="J46" i="5" l="1"/>
  <c r="J35" i="5"/>
</calcChain>
</file>

<file path=xl/sharedStrings.xml><?xml version="1.0" encoding="utf-8"?>
<sst xmlns="http://schemas.openxmlformats.org/spreadsheetml/2006/main" count="85" uniqueCount="47">
  <si>
    <t>Številka postavke iz obrazca ePRO- Specifikacije</t>
  </si>
  <si>
    <t>Enota</t>
  </si>
  <si>
    <t xml:space="preserve">opis postavke </t>
  </si>
  <si>
    <t>Cena brez DDV v € (na enoto)</t>
  </si>
  <si>
    <t>(Cena*Utež) brez DDV v €</t>
  </si>
  <si>
    <t>(Cena*Utež) z DDV v €</t>
  </si>
  <si>
    <t>SKUPAJ z DDV v € (za merilo):</t>
  </si>
  <si>
    <t>Izpolnite vsa bela polja</t>
  </si>
  <si>
    <t xml:space="preserve">TABELA 1: Merilo za izbiro </t>
  </si>
  <si>
    <t xml:space="preserve">SKUPAJ:    </t>
  </si>
  <si>
    <t>Naročnik</t>
  </si>
  <si>
    <t>Arnes</t>
  </si>
  <si>
    <t>Javno naročilo</t>
  </si>
  <si>
    <t>Tehnološki park 18</t>
  </si>
  <si>
    <t>1000 Ljubljana</t>
  </si>
  <si>
    <t>Oznaka javnega naročila</t>
  </si>
  <si>
    <t>Predmet javnega naročila</t>
  </si>
  <si>
    <t>Ponudnik</t>
  </si>
  <si>
    <t>Naziv</t>
  </si>
  <si>
    <t>Sedež</t>
  </si>
  <si>
    <t>ID št. Za DDV</t>
  </si>
  <si>
    <t>Matična številka</t>
  </si>
  <si>
    <t>kos</t>
  </si>
  <si>
    <t>Izobraževanje (3 dni)</t>
  </si>
  <si>
    <t>leto</t>
  </si>
  <si>
    <t>TABELA 3: VZDRŽEVANJE OPREME PRVEGA NAROČILA</t>
  </si>
  <si>
    <t>TABELA 2: PRVO NAROČILO OPREME</t>
  </si>
  <si>
    <t>Stopnja DDV</t>
  </si>
  <si>
    <t>Cena vzdrževanja podana kot odstotek cene</t>
  </si>
  <si>
    <t>"razširitev" na 8x 10GE</t>
  </si>
  <si>
    <t>usmerjevalnik BNG</t>
  </si>
  <si>
    <t>Usmerjevalniki BNG 2019</t>
  </si>
  <si>
    <t>vzdrževanje in podpora za opremo iz točk 1 - 2 v garanciji</t>
  </si>
  <si>
    <t>vzdrževanje in podpora za opremo iz točk 1 - 2 po izteku garancije</t>
  </si>
  <si>
    <t>Vtični modul SFP+, 10GBASE-SR</t>
  </si>
  <si>
    <t>Vtični modul SFP+, 10GBASE-LR</t>
  </si>
  <si>
    <t>vzdrževanje in podpora za opremo iz točk 3 - 4 v garanciji</t>
  </si>
  <si>
    <t>vzdrževanje in podpora za opremo iz točk 3 - 4 po izteku garancije</t>
  </si>
  <si>
    <t>Obrazec Ponudba_PREDRAČUN</t>
  </si>
  <si>
    <t>Tabela se izpolni samodejno glede na vnose v tabeli 1</t>
  </si>
  <si>
    <t>Nakup usmerjevalnikov BNG (Broadband Network Gateway) in podpora za nabavljeno opremo</t>
  </si>
  <si>
    <t>Kraj in datum podpisa, žig</t>
  </si>
  <si>
    <t>Naziv ponudnika</t>
  </si>
  <si>
    <t>Podpisnik</t>
  </si>
  <si>
    <t>Ime in priimek zakonitega zastopnika ter podpis</t>
  </si>
  <si>
    <t>Količina za prvo nabavo</t>
  </si>
  <si>
    <t>Okvirna količina za UTEŽ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</si>
</sst>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1"/>
      <scheme val="minor"/>
    </font>
    <font>
      <i/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sz val="10"/>
      <color theme="1"/>
      <name val="Verdana"/>
      <family val="2"/>
    </font>
    <font>
      <b/>
      <sz val="11"/>
      <color rgb="FFFF0000"/>
      <name val="Calibri"/>
      <family val="2"/>
      <scheme val="minor"/>
    </font>
    <font>
      <b/>
      <sz val="22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color theme="1"/>
      <name val="Calibri Light"/>
      <family val="2"/>
      <charset val="238"/>
      <scheme val="major"/>
    </font>
    <font>
      <b/>
      <sz val="12"/>
      <color theme="1"/>
      <name val="Calibri Light"/>
      <family val="2"/>
      <charset val="238"/>
      <scheme val="major"/>
    </font>
    <font>
      <b/>
      <sz val="10"/>
      <color theme="1"/>
      <name val="Calibri Light"/>
      <family val="2"/>
      <charset val="238"/>
      <scheme val="major"/>
    </font>
    <font>
      <b/>
      <sz val="14"/>
      <color theme="1"/>
      <name val="Calibri Light"/>
      <family val="2"/>
      <charset val="238"/>
      <scheme val="major"/>
    </font>
    <font>
      <sz val="12"/>
      <color theme="1"/>
      <name val="Calibri Light"/>
      <family val="2"/>
      <charset val="238"/>
      <scheme val="major"/>
    </font>
    <font>
      <i/>
      <sz val="12"/>
      <color theme="1"/>
      <name val="Calibri Light"/>
      <family val="2"/>
      <charset val="238"/>
      <scheme val="major"/>
    </font>
  </fonts>
  <fills count="8">
    <fill>
      <patternFill patternType="none"/>
    </fill>
    <fill>
      <patternFill patternType="gray125"/>
    </fill>
    <fill>
      <patternFill patternType="solid">
        <fgColor rgb="FFFADC8C"/>
        <bgColor indexed="64"/>
      </patternFill>
    </fill>
    <fill>
      <patternFill patternType="solid">
        <fgColor rgb="FFFAAA5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AB57"/>
        <bgColor indexed="64"/>
      </patternFill>
    </fill>
    <fill>
      <patternFill patternType="solid">
        <fgColor theme="9" tint="0.59999389629810485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/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6" fillId="0" borderId="0" xfId="0" applyFont="1" applyProtection="1"/>
    <xf numFmtId="0" fontId="0" fillId="0" borderId="0" xfId="0" applyProtection="1"/>
    <xf numFmtId="0" fontId="1" fillId="0" borderId="0" xfId="0" applyFont="1" applyAlignment="1" applyProtection="1">
      <alignment horizontal="left" vertical="center" indent="2"/>
    </xf>
    <xf numFmtId="0" fontId="4" fillId="0" borderId="0" xfId="0" applyFont="1" applyProtection="1"/>
    <xf numFmtId="0" fontId="5" fillId="0" borderId="0" xfId="0" applyFont="1" applyProtection="1"/>
    <xf numFmtId="0" fontId="2" fillId="0" borderId="0" xfId="0" applyFont="1" applyAlignment="1" applyProtection="1">
      <alignment horizontal="justify" vertical="center"/>
    </xf>
    <xf numFmtId="0" fontId="3" fillId="0" borderId="0" xfId="0" applyFont="1" applyAlignment="1" applyProtection="1">
      <alignment vertical="center"/>
    </xf>
    <xf numFmtId="9" fontId="6" fillId="0" borderId="0" xfId="0" applyNumberFormat="1" applyFont="1" applyProtection="1"/>
    <xf numFmtId="4" fontId="0" fillId="0" borderId="0" xfId="0" applyNumberFormat="1" applyProtection="1"/>
    <xf numFmtId="0" fontId="7" fillId="0" borderId="0" xfId="0" applyFont="1" applyProtection="1"/>
    <xf numFmtId="0" fontId="8" fillId="0" borderId="0" xfId="0" applyFont="1" applyProtection="1"/>
    <xf numFmtId="0" fontId="0" fillId="0" borderId="0" xfId="0" applyFont="1" applyAlignment="1" applyProtection="1">
      <alignment horizontal="left"/>
    </xf>
    <xf numFmtId="0" fontId="10" fillId="2" borderId="21" xfId="0" applyFont="1" applyFill="1" applyBorder="1" applyAlignment="1" applyProtection="1">
      <alignment vertical="center" wrapText="1"/>
    </xf>
    <xf numFmtId="0" fontId="13" fillId="2" borderId="22" xfId="0" applyFont="1" applyFill="1" applyBorder="1" applyAlignment="1" applyProtection="1">
      <alignment vertical="center" wrapText="1"/>
    </xf>
    <xf numFmtId="0" fontId="13" fillId="2" borderId="22" xfId="0" applyFont="1" applyFill="1" applyBorder="1" applyAlignment="1" applyProtection="1">
      <alignment horizontal="center" vertical="center" wrapText="1"/>
    </xf>
    <xf numFmtId="4" fontId="13" fillId="0" borderId="22" xfId="0" applyNumberFormat="1" applyFont="1" applyFill="1" applyBorder="1" applyAlignment="1" applyProtection="1">
      <alignment horizontal="right" vertical="center" wrapText="1"/>
      <protection locked="0"/>
    </xf>
    <xf numFmtId="4" fontId="13" fillId="4" borderId="22" xfId="0" applyNumberFormat="1" applyFont="1" applyFill="1" applyBorder="1" applyAlignment="1" applyProtection="1">
      <alignment horizontal="right" vertical="center" wrapText="1"/>
    </xf>
    <xf numFmtId="4" fontId="13" fillId="4" borderId="24" xfId="0" applyNumberFormat="1" applyFont="1" applyFill="1" applyBorder="1" applyAlignment="1" applyProtection="1">
      <alignment horizontal="right" vertical="center" wrapText="1"/>
    </xf>
    <xf numFmtId="0" fontId="10" fillId="2" borderId="23" xfId="0" applyFont="1" applyFill="1" applyBorder="1" applyAlignment="1" applyProtection="1">
      <alignment vertical="center" wrapText="1"/>
    </xf>
    <xf numFmtId="0" fontId="13" fillId="2" borderId="5" xfId="0" applyFont="1" applyFill="1" applyBorder="1" applyAlignment="1" applyProtection="1">
      <alignment vertical="center" wrapText="1"/>
    </xf>
    <xf numFmtId="0" fontId="13" fillId="2" borderId="5" xfId="0" applyFont="1" applyFill="1" applyBorder="1" applyAlignment="1" applyProtection="1">
      <alignment horizontal="center" vertical="center" wrapText="1"/>
    </xf>
    <xf numFmtId="0" fontId="13" fillId="2" borderId="4" xfId="0" applyFont="1" applyFill="1" applyBorder="1" applyAlignment="1" applyProtection="1">
      <alignment vertical="center" wrapText="1"/>
    </xf>
    <xf numFmtId="4" fontId="13" fillId="0" borderId="5" xfId="0" applyNumberFormat="1" applyFont="1" applyFill="1" applyBorder="1" applyAlignment="1" applyProtection="1">
      <alignment horizontal="right" vertical="center" wrapText="1"/>
      <protection locked="0"/>
    </xf>
    <xf numFmtId="4" fontId="13" fillId="4" borderId="5" xfId="0" applyNumberFormat="1" applyFont="1" applyFill="1" applyBorder="1" applyAlignment="1" applyProtection="1">
      <alignment horizontal="right" vertical="center" wrapText="1"/>
    </xf>
    <xf numFmtId="4" fontId="13" fillId="4" borderId="25" xfId="0" applyNumberFormat="1" applyFont="1" applyFill="1" applyBorder="1" applyAlignment="1" applyProtection="1">
      <alignment horizontal="right" vertical="center" wrapText="1"/>
    </xf>
    <xf numFmtId="0" fontId="10" fillId="2" borderId="19" xfId="0" applyFont="1" applyFill="1" applyBorder="1" applyAlignment="1" applyProtection="1">
      <alignment vertical="center" wrapText="1"/>
    </xf>
    <xf numFmtId="0" fontId="13" fillId="2" borderId="18" xfId="0" applyFont="1" applyFill="1" applyBorder="1" applyAlignment="1" applyProtection="1">
      <alignment horizontal="center" vertical="center" wrapText="1"/>
    </xf>
    <xf numFmtId="0" fontId="13" fillId="2" borderId="18" xfId="0" applyFont="1" applyFill="1" applyBorder="1" applyAlignment="1" applyProtection="1">
      <alignment vertical="center" wrapText="1"/>
    </xf>
    <xf numFmtId="0" fontId="13" fillId="2" borderId="19" xfId="0" applyFont="1" applyFill="1" applyBorder="1" applyAlignment="1" applyProtection="1">
      <alignment vertical="center" wrapText="1"/>
    </xf>
    <xf numFmtId="0" fontId="13" fillId="2" borderId="21" xfId="0" applyFont="1" applyFill="1" applyBorder="1" applyAlignment="1" applyProtection="1">
      <alignment vertical="center" wrapText="1"/>
    </xf>
    <xf numFmtId="0" fontId="13" fillId="2" borderId="17" xfId="0" applyFont="1" applyFill="1" applyBorder="1" applyAlignment="1" applyProtection="1">
      <alignment vertical="center" wrapText="1"/>
    </xf>
    <xf numFmtId="0" fontId="13" fillId="2" borderId="27" xfId="0" applyFont="1" applyFill="1" applyBorder="1" applyAlignment="1" applyProtection="1">
      <alignment vertical="center" wrapText="1"/>
    </xf>
    <xf numFmtId="0" fontId="13" fillId="2" borderId="28" xfId="0" applyFont="1" applyFill="1" applyBorder="1" applyAlignment="1" applyProtection="1">
      <alignment horizontal="center" vertical="center" wrapText="1"/>
    </xf>
    <xf numFmtId="4" fontId="13" fillId="0" borderId="28" xfId="0" applyNumberFormat="1" applyFont="1" applyFill="1" applyBorder="1" applyAlignment="1" applyProtection="1">
      <alignment horizontal="right" vertical="center" wrapText="1"/>
      <protection locked="0"/>
    </xf>
    <xf numFmtId="4" fontId="13" fillId="4" borderId="28" xfId="0" applyNumberFormat="1" applyFont="1" applyFill="1" applyBorder="1" applyAlignment="1" applyProtection="1">
      <alignment horizontal="right" vertical="center" wrapText="1"/>
    </xf>
    <xf numFmtId="4" fontId="13" fillId="4" borderId="29" xfId="0" applyNumberFormat="1" applyFont="1" applyFill="1" applyBorder="1" applyAlignment="1" applyProtection="1">
      <alignment horizontal="right" vertical="center" wrapText="1"/>
    </xf>
    <xf numFmtId="0" fontId="10" fillId="2" borderId="4" xfId="0" applyFont="1" applyFill="1" applyBorder="1" applyAlignment="1" applyProtection="1">
      <alignment vertical="center" wrapText="1"/>
    </xf>
    <xf numFmtId="0" fontId="13" fillId="2" borderId="20" xfId="0" applyFont="1" applyFill="1" applyBorder="1" applyAlignment="1" applyProtection="1">
      <alignment vertical="center" wrapText="1"/>
    </xf>
    <xf numFmtId="10" fontId="13" fillId="0" borderId="17" xfId="0" applyNumberFormat="1" applyFont="1" applyBorder="1" applyAlignment="1" applyProtection="1">
      <alignment horizontal="right" vertical="center" wrapText="1"/>
      <protection locked="0"/>
    </xf>
    <xf numFmtId="4" fontId="13" fillId="4" borderId="17" xfId="0" applyNumberFormat="1" applyFont="1" applyFill="1" applyBorder="1" applyAlignment="1" applyProtection="1">
      <alignment horizontal="right" vertical="center" wrapText="1"/>
    </xf>
    <xf numFmtId="4" fontId="10" fillId="5" borderId="5" xfId="0" applyNumberFormat="1" applyFont="1" applyFill="1" applyBorder="1" applyAlignment="1" applyProtection="1">
      <alignment horizontal="right" vertical="center" wrapText="1"/>
    </xf>
    <xf numFmtId="0" fontId="11" fillId="3" borderId="19" xfId="0" applyFont="1" applyFill="1" applyBorder="1" applyAlignment="1" applyProtection="1">
      <alignment horizontal="center" vertical="center" wrapText="1"/>
    </xf>
    <xf numFmtId="0" fontId="10" fillId="3" borderId="18" xfId="0" applyFont="1" applyFill="1" applyBorder="1" applyAlignment="1" applyProtection="1">
      <alignment horizontal="center" vertical="center" wrapText="1"/>
    </xf>
    <xf numFmtId="0" fontId="11" fillId="3" borderId="18" xfId="0" applyFont="1" applyFill="1" applyBorder="1" applyAlignment="1" applyProtection="1">
      <alignment horizontal="center" vertical="center" wrapText="1"/>
    </xf>
    <xf numFmtId="0" fontId="9" fillId="3" borderId="18" xfId="0" applyFont="1" applyFill="1" applyBorder="1" applyAlignment="1" applyProtection="1">
      <alignment horizontal="center" vertical="center" wrapText="1"/>
    </xf>
    <xf numFmtId="0" fontId="11" fillId="3" borderId="4" xfId="0" applyFont="1" applyFill="1" applyBorder="1" applyAlignment="1" applyProtection="1">
      <alignment vertical="center" wrapText="1"/>
    </xf>
    <xf numFmtId="0" fontId="11" fillId="3" borderId="5" xfId="0" applyFont="1" applyFill="1" applyBorder="1" applyAlignment="1" applyProtection="1">
      <alignment vertical="center" wrapText="1"/>
    </xf>
    <xf numFmtId="0" fontId="10" fillId="3" borderId="5" xfId="0" applyFont="1" applyFill="1" applyBorder="1" applyAlignment="1" applyProtection="1">
      <alignment vertical="center" wrapText="1"/>
    </xf>
    <xf numFmtId="0" fontId="10" fillId="2" borderId="26" xfId="0" applyFont="1" applyFill="1" applyBorder="1" applyAlignment="1" applyProtection="1">
      <alignment vertical="center" wrapText="1"/>
    </xf>
    <xf numFmtId="0" fontId="11" fillId="3" borderId="4" xfId="0" applyFont="1" applyFill="1" applyBorder="1" applyAlignment="1" applyProtection="1">
      <alignment horizontal="center" vertical="center" wrapText="1"/>
    </xf>
    <xf numFmtId="0" fontId="9" fillId="3" borderId="5" xfId="0" applyFont="1" applyFill="1" applyBorder="1" applyAlignment="1" applyProtection="1">
      <alignment horizontal="center" vertical="center" wrapText="1"/>
    </xf>
    <xf numFmtId="0" fontId="12" fillId="0" borderId="0" xfId="0" applyFont="1" applyAlignment="1" applyProtection="1">
      <alignment vertical="center"/>
    </xf>
    <xf numFmtId="0" fontId="10" fillId="3" borderId="6" xfId="0" applyFont="1" applyFill="1" applyBorder="1" applyAlignment="1" applyProtection="1">
      <alignment horizontal="left" vertical="center" wrapText="1"/>
    </xf>
    <xf numFmtId="0" fontId="13" fillId="0" borderId="8" xfId="0" applyFont="1" applyBorder="1" applyAlignment="1" applyProtection="1">
      <alignment horizontal="left" vertical="center" wrapText="1"/>
    </xf>
    <xf numFmtId="0" fontId="13" fillId="0" borderId="7" xfId="0" applyFont="1" applyBorder="1" applyAlignment="1" applyProtection="1">
      <alignment horizontal="left" vertical="center" wrapText="1"/>
    </xf>
    <xf numFmtId="0" fontId="10" fillId="2" borderId="6" xfId="0" applyFont="1" applyFill="1" applyBorder="1" applyAlignment="1" applyProtection="1">
      <alignment horizontal="left" vertical="center" wrapText="1"/>
    </xf>
    <xf numFmtId="0" fontId="10" fillId="2" borderId="8" xfId="0" applyFont="1" applyFill="1" applyBorder="1" applyAlignment="1" applyProtection="1">
      <alignment horizontal="left" vertical="center" wrapText="1"/>
    </xf>
    <xf numFmtId="0" fontId="10" fillId="0" borderId="8" xfId="0" applyFont="1" applyBorder="1" applyAlignment="1" applyProtection="1">
      <alignment horizontal="left" vertical="center" wrapText="1"/>
    </xf>
    <xf numFmtId="0" fontId="10" fillId="0" borderId="7" xfId="0" applyFont="1" applyBorder="1" applyAlignment="1" applyProtection="1">
      <alignment horizontal="left" vertical="center" wrapText="1"/>
    </xf>
    <xf numFmtId="0" fontId="10" fillId="3" borderId="6" xfId="0" applyFont="1" applyFill="1" applyBorder="1" applyAlignment="1" applyProtection="1">
      <alignment horizontal="center" vertical="center" wrapText="1"/>
    </xf>
    <xf numFmtId="0" fontId="13" fillId="0" borderId="8" xfId="0" applyFont="1" applyBorder="1" applyAlignment="1" applyProtection="1">
      <alignment horizontal="center" vertical="center" wrapText="1"/>
    </xf>
    <xf numFmtId="0" fontId="13" fillId="0" borderId="8" xfId="0" applyFont="1" applyBorder="1" applyAlignment="1" applyProtection="1">
      <alignment horizontal="center" vertical="center"/>
    </xf>
    <xf numFmtId="0" fontId="13" fillId="0" borderId="7" xfId="0" applyFont="1" applyBorder="1" applyAlignment="1" applyProtection="1">
      <alignment horizontal="center" vertical="center"/>
    </xf>
    <xf numFmtId="0" fontId="13" fillId="0" borderId="6" xfId="0" applyFont="1" applyBorder="1" applyAlignment="1" applyProtection="1">
      <alignment horizontal="left" vertical="center" wrapText="1"/>
    </xf>
    <xf numFmtId="0" fontId="13" fillId="2" borderId="10" xfId="0" applyFont="1" applyFill="1" applyBorder="1" applyAlignment="1" applyProtection="1">
      <alignment horizontal="left" vertical="center" wrapText="1"/>
    </xf>
    <xf numFmtId="0" fontId="13" fillId="2" borderId="9" xfId="0" applyFont="1" applyFill="1" applyBorder="1" applyAlignment="1" applyProtection="1">
      <alignment horizontal="left" vertical="center" wrapText="1"/>
    </xf>
    <xf numFmtId="0" fontId="13" fillId="0" borderId="9" xfId="0" applyFont="1" applyBorder="1" applyAlignment="1" applyProtection="1">
      <alignment horizontal="left" vertical="center" wrapText="1"/>
    </xf>
    <xf numFmtId="0" fontId="13" fillId="0" borderId="11" xfId="0" applyFont="1" applyBorder="1" applyAlignment="1" applyProtection="1">
      <alignment horizontal="left" vertical="center" wrapText="1"/>
    </xf>
    <xf numFmtId="0" fontId="13" fillId="2" borderId="12" xfId="0" applyFont="1" applyFill="1" applyBorder="1" applyAlignment="1" applyProtection="1">
      <alignment horizontal="left" vertical="center" wrapText="1"/>
    </xf>
    <xf numFmtId="0" fontId="13" fillId="2" borderId="0" xfId="0" applyFont="1" applyFill="1" applyBorder="1" applyAlignment="1" applyProtection="1">
      <alignment horizontal="left" vertical="center" wrapText="1"/>
    </xf>
    <xf numFmtId="0" fontId="13" fillId="0" borderId="0" xfId="0" applyFont="1" applyBorder="1" applyAlignment="1" applyProtection="1">
      <alignment horizontal="left" vertical="center" wrapText="1"/>
    </xf>
    <xf numFmtId="0" fontId="13" fillId="0" borderId="13" xfId="0" applyFont="1" applyBorder="1" applyAlignment="1" applyProtection="1">
      <alignment horizontal="left" vertical="center" wrapText="1"/>
    </xf>
    <xf numFmtId="0" fontId="13" fillId="2" borderId="14" xfId="0" applyFont="1" applyFill="1" applyBorder="1" applyAlignment="1" applyProtection="1">
      <alignment horizontal="left" vertical="center" wrapText="1"/>
    </xf>
    <xf numFmtId="0" fontId="13" fillId="2" borderId="15" xfId="0" applyFont="1" applyFill="1" applyBorder="1" applyAlignment="1" applyProtection="1">
      <alignment horizontal="left" vertical="center" wrapText="1"/>
    </xf>
    <xf numFmtId="0" fontId="13" fillId="0" borderId="15" xfId="0" applyFont="1" applyBorder="1" applyAlignment="1" applyProtection="1">
      <alignment horizontal="left" vertical="center" wrapText="1"/>
    </xf>
    <xf numFmtId="0" fontId="13" fillId="0" borderId="16" xfId="0" applyFont="1" applyBorder="1" applyAlignment="1" applyProtection="1">
      <alignment horizontal="left" vertical="center" wrapText="1"/>
    </xf>
    <xf numFmtId="0" fontId="13" fillId="2" borderId="6" xfId="0" applyFont="1" applyFill="1" applyBorder="1" applyAlignment="1" applyProtection="1">
      <alignment horizontal="left" vertical="center" wrapText="1"/>
    </xf>
    <xf numFmtId="0" fontId="13" fillId="2" borderId="8" xfId="0" applyFont="1" applyFill="1" applyBorder="1" applyAlignment="1" applyProtection="1">
      <alignment horizontal="left" vertical="center" wrapText="1"/>
    </xf>
    <xf numFmtId="0" fontId="13" fillId="0" borderId="10" xfId="0" applyFont="1" applyFill="1" applyBorder="1" applyAlignment="1" applyProtection="1">
      <alignment horizontal="left" vertical="center" wrapText="1"/>
      <protection locked="0"/>
    </xf>
    <xf numFmtId="0" fontId="13" fillId="0" borderId="9" xfId="0" applyFont="1" applyFill="1" applyBorder="1" applyAlignment="1" applyProtection="1">
      <alignment horizontal="left" vertical="center" wrapText="1"/>
      <protection locked="0"/>
    </xf>
    <xf numFmtId="0" fontId="13" fillId="0" borderId="11" xfId="0" applyFont="1" applyFill="1" applyBorder="1" applyAlignment="1" applyProtection="1">
      <alignment horizontal="left" vertical="center" wrapText="1"/>
      <protection locked="0"/>
    </xf>
    <xf numFmtId="0" fontId="13" fillId="0" borderId="12" xfId="0" applyFont="1" applyFill="1" applyBorder="1" applyAlignment="1" applyProtection="1">
      <alignment horizontal="left" vertical="center" wrapText="1"/>
      <protection locked="0"/>
    </xf>
    <xf numFmtId="0" fontId="13" fillId="0" borderId="0" xfId="0" applyFont="1" applyFill="1" applyBorder="1" applyAlignment="1" applyProtection="1">
      <alignment horizontal="left" vertical="center" wrapText="1"/>
      <protection locked="0"/>
    </xf>
    <xf numFmtId="0" fontId="13" fillId="0" borderId="13" xfId="0" applyFont="1" applyFill="1" applyBorder="1" applyAlignment="1" applyProtection="1">
      <alignment horizontal="left" vertical="center" wrapText="1"/>
      <protection locked="0"/>
    </xf>
    <xf numFmtId="0" fontId="13" fillId="0" borderId="14" xfId="0" applyFont="1" applyFill="1" applyBorder="1" applyAlignment="1" applyProtection="1">
      <alignment horizontal="left" vertical="center" wrapText="1"/>
      <protection locked="0"/>
    </xf>
    <xf numFmtId="0" fontId="13" fillId="0" borderId="15" xfId="0" applyFont="1" applyFill="1" applyBorder="1" applyAlignment="1" applyProtection="1">
      <alignment horizontal="left" vertical="center" wrapText="1"/>
      <protection locked="0"/>
    </xf>
    <xf numFmtId="0" fontId="13" fillId="0" borderId="16" xfId="0" applyFont="1" applyFill="1" applyBorder="1" applyAlignment="1" applyProtection="1">
      <alignment horizontal="left" vertical="center" wrapText="1"/>
      <protection locked="0"/>
    </xf>
    <xf numFmtId="0" fontId="13" fillId="0" borderId="6" xfId="0" applyFont="1" applyFill="1" applyBorder="1" applyAlignment="1" applyProtection="1">
      <alignment horizontal="left" vertical="center" wrapText="1"/>
      <protection locked="0"/>
    </xf>
    <xf numFmtId="0" fontId="13" fillId="0" borderId="8" xfId="0" applyFont="1" applyFill="1" applyBorder="1" applyAlignment="1" applyProtection="1">
      <alignment horizontal="left" vertical="center" wrapText="1"/>
      <protection locked="0"/>
    </xf>
    <xf numFmtId="0" fontId="13" fillId="0" borderId="7" xfId="0" applyFont="1" applyFill="1" applyBorder="1" applyAlignment="1" applyProtection="1">
      <alignment horizontal="left" vertical="center" wrapText="1"/>
      <protection locked="0"/>
    </xf>
    <xf numFmtId="0" fontId="10" fillId="2" borderId="1" xfId="0" applyFont="1" applyFill="1" applyBorder="1" applyAlignment="1" applyProtection="1">
      <alignment vertical="center" wrapText="1"/>
    </xf>
    <xf numFmtId="0" fontId="10" fillId="2" borderId="2" xfId="0" applyFont="1" applyFill="1" applyBorder="1" applyAlignment="1" applyProtection="1">
      <alignment vertical="center" wrapText="1"/>
    </xf>
    <xf numFmtId="0" fontId="10" fillId="2" borderId="3" xfId="0" applyFont="1" applyFill="1" applyBorder="1" applyAlignment="1" applyProtection="1">
      <alignment vertical="center" wrapText="1"/>
    </xf>
    <xf numFmtId="0" fontId="10" fillId="7" borderId="1" xfId="0" applyFont="1" applyFill="1" applyBorder="1" applyAlignment="1" applyProtection="1">
      <alignment horizontal="right" vertical="center" wrapText="1"/>
    </xf>
    <xf numFmtId="0" fontId="10" fillId="7" borderId="2" xfId="0" applyFont="1" applyFill="1" applyBorder="1" applyAlignment="1" applyProtection="1">
      <alignment horizontal="right" vertical="center" wrapText="1"/>
    </xf>
    <xf numFmtId="0" fontId="10" fillId="7" borderId="3" xfId="0" applyFont="1" applyFill="1" applyBorder="1" applyAlignment="1" applyProtection="1">
      <alignment horizontal="right" vertical="center" wrapText="1"/>
    </xf>
    <xf numFmtId="0" fontId="10" fillId="2" borderId="1" xfId="0" applyFont="1" applyFill="1" applyBorder="1" applyAlignment="1" applyProtection="1">
      <alignment horizontal="right" vertical="center" wrapText="1"/>
    </xf>
    <xf numFmtId="0" fontId="13" fillId="0" borderId="2" xfId="0" applyFont="1" applyBorder="1" applyAlignment="1" applyProtection="1">
      <alignment horizontal="right" vertical="center" wrapText="1"/>
    </xf>
    <xf numFmtId="0" fontId="13" fillId="0" borderId="3" xfId="0" applyFont="1" applyBorder="1" applyAlignment="1" applyProtection="1">
      <alignment horizontal="right" vertical="center" wrapText="1"/>
    </xf>
    <xf numFmtId="0" fontId="10" fillId="6" borderId="30" xfId="0" applyFont="1" applyFill="1" applyBorder="1" applyAlignment="1" applyProtection="1">
      <alignment horizontal="center" vertical="center"/>
    </xf>
    <xf numFmtId="0" fontId="14" fillId="0" borderId="30" xfId="0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582083</xdr:colOff>
      <xdr:row>1</xdr:row>
      <xdr:rowOff>46567</xdr:rowOff>
    </xdr:from>
    <xdr:to>
      <xdr:col>9</xdr:col>
      <xdr:colOff>793750</xdr:colOff>
      <xdr:row>2</xdr:row>
      <xdr:rowOff>1068917</xdr:rowOff>
    </xdr:to>
    <xdr:pic>
      <xdr:nvPicPr>
        <xdr:cNvPr id="2" name="Slika 15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0833" y="237067"/>
          <a:ext cx="10054167" cy="1212850"/>
        </a:xfrm>
        <a:prstGeom prst="rect">
          <a:avLst/>
        </a:prstGeom>
      </xdr:spPr>
    </xdr:pic>
    <xdr:clientData/>
  </xdr:twoCellAnchor>
  <xdr:twoCellAnchor editAs="oneCell">
    <xdr:from>
      <xdr:col>2</xdr:col>
      <xdr:colOff>2266950</xdr:colOff>
      <xdr:row>60</xdr:row>
      <xdr:rowOff>18282</xdr:rowOff>
    </xdr:from>
    <xdr:to>
      <xdr:col>7</xdr:col>
      <xdr:colOff>687679</xdr:colOff>
      <xdr:row>61</xdr:row>
      <xdr:rowOff>144495</xdr:rowOff>
    </xdr:to>
    <xdr:pic>
      <xdr:nvPicPr>
        <xdr:cNvPr id="3" name="Slika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14700" y="18295699"/>
          <a:ext cx="5585646" cy="3167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62"/>
  <sheetViews>
    <sheetView tabSelected="1" topLeftCell="A31" zoomScale="90" zoomScaleNormal="90" zoomScalePageLayoutView="90" workbookViewId="0">
      <selection activeCell="D50" sqref="D50"/>
    </sheetView>
  </sheetViews>
  <sheetFormatPr defaultColWidth="9.140625" defaultRowHeight="15" x14ac:dyDescent="0.25"/>
  <cols>
    <col min="1" max="1" width="2.42578125" style="2" customWidth="1"/>
    <col min="2" max="2" width="13.28515625" style="2" customWidth="1"/>
    <col min="3" max="3" width="67" style="2" customWidth="1"/>
    <col min="4" max="4" width="9.28515625" style="2" customWidth="1"/>
    <col min="5" max="5" width="7.42578125" style="2" customWidth="1"/>
    <col min="6" max="6" width="10.85546875" style="2" customWidth="1"/>
    <col min="7" max="7" width="12.85546875" style="2" customWidth="1"/>
    <col min="8" max="8" width="11.42578125" style="2" customWidth="1"/>
    <col min="9" max="9" width="15.42578125" style="2" customWidth="1"/>
    <col min="10" max="10" width="18.42578125" style="2" customWidth="1"/>
    <col min="11" max="16384" width="9.140625" style="2"/>
  </cols>
  <sheetData>
    <row r="2" spans="2:12" customFormat="1" x14ac:dyDescent="0.25"/>
    <row r="3" spans="2:12" ht="108.75" customHeight="1" x14ac:dyDescent="0.25"/>
    <row r="4" spans="2:12" ht="26.25" customHeight="1" x14ac:dyDescent="0.25">
      <c r="B4" s="52" t="s">
        <v>38</v>
      </c>
    </row>
    <row r="5" spans="2:12" ht="19.5" customHeight="1" x14ac:dyDescent="0.25">
      <c r="B5" s="60" t="s">
        <v>12</v>
      </c>
      <c r="C5" s="61"/>
      <c r="D5" s="62"/>
      <c r="E5" s="62"/>
      <c r="F5" s="62"/>
      <c r="G5" s="62"/>
      <c r="H5" s="62"/>
      <c r="I5" s="62"/>
      <c r="J5" s="63"/>
    </row>
    <row r="6" spans="2:12" ht="15" customHeight="1" x14ac:dyDescent="0.25">
      <c r="B6" s="53" t="s">
        <v>10</v>
      </c>
      <c r="C6" s="54"/>
      <c r="D6" s="55"/>
      <c r="E6" s="65" t="s">
        <v>11</v>
      </c>
      <c r="F6" s="66"/>
      <c r="G6" s="66"/>
      <c r="H6" s="67"/>
      <c r="I6" s="67"/>
      <c r="J6" s="68"/>
    </row>
    <row r="7" spans="2:12" ht="15.75" x14ac:dyDescent="0.25">
      <c r="B7" s="64"/>
      <c r="C7" s="54"/>
      <c r="D7" s="55"/>
      <c r="E7" s="69" t="s">
        <v>13</v>
      </c>
      <c r="F7" s="70"/>
      <c r="G7" s="70"/>
      <c r="H7" s="71"/>
      <c r="I7" s="71"/>
      <c r="J7" s="72"/>
    </row>
    <row r="8" spans="2:12" ht="17.25" customHeight="1" x14ac:dyDescent="0.25">
      <c r="B8" s="64"/>
      <c r="C8" s="54"/>
      <c r="D8" s="55"/>
      <c r="E8" s="73" t="s">
        <v>14</v>
      </c>
      <c r="F8" s="74"/>
      <c r="G8" s="74"/>
      <c r="H8" s="75"/>
      <c r="I8" s="75"/>
      <c r="J8" s="76"/>
    </row>
    <row r="9" spans="2:12" ht="18" customHeight="1" x14ac:dyDescent="0.25">
      <c r="B9" s="53" t="s">
        <v>15</v>
      </c>
      <c r="C9" s="54"/>
      <c r="D9" s="55"/>
      <c r="E9" s="56" t="s">
        <v>31</v>
      </c>
      <c r="F9" s="57"/>
      <c r="G9" s="57"/>
      <c r="H9" s="58"/>
      <c r="I9" s="58"/>
      <c r="J9" s="59"/>
    </row>
    <row r="10" spans="2:12" ht="32.25" customHeight="1" x14ac:dyDescent="0.25">
      <c r="B10" s="53" t="s">
        <v>16</v>
      </c>
      <c r="C10" s="54"/>
      <c r="D10" s="55"/>
      <c r="E10" s="77" t="s">
        <v>40</v>
      </c>
      <c r="F10" s="78"/>
      <c r="G10" s="78"/>
      <c r="H10" s="54"/>
      <c r="I10" s="54"/>
      <c r="J10" s="55"/>
    </row>
    <row r="11" spans="2:12" x14ac:dyDescent="0.25">
      <c r="B11" s="3"/>
      <c r="C11" s="3"/>
      <c r="H11" s="4" t="s">
        <v>7</v>
      </c>
    </row>
    <row r="12" spans="2:12" ht="19.5" customHeight="1" x14ac:dyDescent="0.25">
      <c r="B12" s="60" t="s">
        <v>17</v>
      </c>
      <c r="C12" s="61"/>
      <c r="D12" s="62"/>
      <c r="E12" s="62"/>
      <c r="F12" s="62"/>
      <c r="G12" s="62"/>
      <c r="H12" s="62"/>
      <c r="I12" s="62"/>
      <c r="J12" s="63"/>
    </row>
    <row r="13" spans="2:12" ht="15" customHeight="1" x14ac:dyDescent="0.25">
      <c r="B13" s="53" t="s">
        <v>18</v>
      </c>
      <c r="C13" s="54"/>
      <c r="D13" s="55"/>
      <c r="E13" s="79"/>
      <c r="F13" s="80"/>
      <c r="G13" s="80"/>
      <c r="H13" s="80"/>
      <c r="I13" s="80"/>
      <c r="J13" s="81"/>
    </row>
    <row r="14" spans="2:12" ht="28.5" x14ac:dyDescent="0.45">
      <c r="B14" s="64"/>
      <c r="C14" s="54"/>
      <c r="D14" s="55"/>
      <c r="E14" s="82"/>
      <c r="F14" s="83"/>
      <c r="G14" s="83"/>
      <c r="H14" s="83"/>
      <c r="I14" s="83"/>
      <c r="J14" s="84"/>
      <c r="L14" s="5"/>
    </row>
    <row r="15" spans="2:12" ht="17.25" customHeight="1" x14ac:dyDescent="0.25">
      <c r="B15" s="64"/>
      <c r="C15" s="54"/>
      <c r="D15" s="55"/>
      <c r="E15" s="85"/>
      <c r="F15" s="86"/>
      <c r="G15" s="86"/>
      <c r="H15" s="86"/>
      <c r="I15" s="86"/>
      <c r="J15" s="87"/>
    </row>
    <row r="16" spans="2:12" ht="18" customHeight="1" x14ac:dyDescent="0.25">
      <c r="B16" s="53" t="s">
        <v>19</v>
      </c>
      <c r="C16" s="54"/>
      <c r="D16" s="55"/>
      <c r="E16" s="88"/>
      <c r="F16" s="89"/>
      <c r="G16" s="89"/>
      <c r="H16" s="89"/>
      <c r="I16" s="89"/>
      <c r="J16" s="90"/>
    </row>
    <row r="17" spans="2:13" ht="20.25" customHeight="1" x14ac:dyDescent="0.25">
      <c r="B17" s="53" t="s">
        <v>20</v>
      </c>
      <c r="C17" s="54"/>
      <c r="D17" s="55"/>
      <c r="E17" s="88"/>
      <c r="F17" s="89"/>
      <c r="G17" s="89"/>
      <c r="H17" s="89"/>
      <c r="I17" s="89"/>
      <c r="J17" s="90"/>
    </row>
    <row r="18" spans="2:13" ht="20.25" customHeight="1" x14ac:dyDescent="0.25">
      <c r="B18" s="53" t="s">
        <v>21</v>
      </c>
      <c r="C18" s="54"/>
      <c r="D18" s="55"/>
      <c r="E18" s="88"/>
      <c r="F18" s="89"/>
      <c r="G18" s="89"/>
      <c r="H18" s="89"/>
      <c r="I18" s="89"/>
      <c r="J18" s="90"/>
    </row>
    <row r="20" spans="2:13" x14ac:dyDescent="0.25">
      <c r="B20" s="1" t="s">
        <v>27</v>
      </c>
      <c r="D20" s="8">
        <v>0.22</v>
      </c>
    </row>
    <row r="21" spans="2:13" ht="15.75" thickBot="1" x14ac:dyDescent="0.3">
      <c r="B21" s="3"/>
      <c r="C21" s="3"/>
      <c r="H21" s="4" t="s">
        <v>7</v>
      </c>
    </row>
    <row r="22" spans="2:13" ht="22.5" customHeight="1" thickBot="1" x14ac:dyDescent="0.3">
      <c r="B22" s="91" t="s">
        <v>8</v>
      </c>
      <c r="C22" s="92"/>
      <c r="D22" s="92"/>
      <c r="E22" s="92"/>
      <c r="F22" s="92"/>
      <c r="G22" s="92"/>
      <c r="H22" s="92"/>
      <c r="I22" s="92"/>
      <c r="J22" s="93"/>
    </row>
    <row r="23" spans="2:13" ht="109.5" customHeight="1" thickBot="1" x14ac:dyDescent="0.5">
      <c r="B23" s="42" t="s">
        <v>0</v>
      </c>
      <c r="C23" s="43" t="s">
        <v>2</v>
      </c>
      <c r="D23" s="44" t="s">
        <v>46</v>
      </c>
      <c r="E23" s="43" t="s">
        <v>1</v>
      </c>
      <c r="F23" s="43"/>
      <c r="G23" s="43"/>
      <c r="H23" s="45" t="s">
        <v>3</v>
      </c>
      <c r="I23" s="43" t="s">
        <v>4</v>
      </c>
      <c r="J23" s="43" t="s">
        <v>5</v>
      </c>
      <c r="M23" s="5"/>
    </row>
    <row r="24" spans="2:13" ht="17.25" thickTop="1" thickBot="1" x14ac:dyDescent="0.3">
      <c r="B24" s="13">
        <v>1</v>
      </c>
      <c r="C24" s="14" t="s">
        <v>30</v>
      </c>
      <c r="D24" s="15">
        <v>3</v>
      </c>
      <c r="E24" s="15" t="s">
        <v>22</v>
      </c>
      <c r="F24" s="14"/>
      <c r="G24" s="14"/>
      <c r="H24" s="16"/>
      <c r="I24" s="17">
        <f t="shared" ref="I24:I25" si="0">D24*H24</f>
        <v>0</v>
      </c>
      <c r="J24" s="18">
        <f>I24*(1+$D$20)</f>
        <v>0</v>
      </c>
    </row>
    <row r="25" spans="2:13" ht="16.5" thickBot="1" x14ac:dyDescent="0.3">
      <c r="B25" s="19">
        <f>B24+1</f>
        <v>2</v>
      </c>
      <c r="C25" s="20" t="s">
        <v>29</v>
      </c>
      <c r="D25" s="21">
        <v>2</v>
      </c>
      <c r="E25" s="21" t="s">
        <v>22</v>
      </c>
      <c r="F25" s="22"/>
      <c r="G25" s="22"/>
      <c r="H25" s="23"/>
      <c r="I25" s="24">
        <f t="shared" si="0"/>
        <v>0</v>
      </c>
      <c r="J25" s="25">
        <f t="shared" ref="J25" si="1">I25*(1+$D$20)</f>
        <v>0</v>
      </c>
    </row>
    <row r="26" spans="2:13" ht="16.5" thickBot="1" x14ac:dyDescent="0.3">
      <c r="B26" s="26"/>
      <c r="C26" s="26"/>
      <c r="D26" s="27"/>
      <c r="E26" s="27"/>
      <c r="F26" s="29"/>
      <c r="G26" s="29"/>
      <c r="H26" s="28"/>
      <c r="I26" s="28"/>
      <c r="J26" s="28"/>
    </row>
    <row r="27" spans="2:13" ht="17.25" thickTop="1" thickBot="1" x14ac:dyDescent="0.3">
      <c r="B27" s="13">
        <f>B25+1</f>
        <v>3</v>
      </c>
      <c r="C27" s="30" t="s">
        <v>34</v>
      </c>
      <c r="D27" s="15">
        <v>8</v>
      </c>
      <c r="E27" s="15" t="s">
        <v>22</v>
      </c>
      <c r="F27" s="14"/>
      <c r="G27" s="14"/>
      <c r="H27" s="16"/>
      <c r="I27" s="17">
        <f t="shared" ref="I27:I28" si="2">D27*H27</f>
        <v>0</v>
      </c>
      <c r="J27" s="18">
        <f>I27*(1+$D$20)</f>
        <v>0</v>
      </c>
    </row>
    <row r="28" spans="2:13" ht="16.5" thickBot="1" x14ac:dyDescent="0.3">
      <c r="B28" s="19">
        <f t="shared" ref="B28:B29" si="3">B27+1</f>
        <v>4</v>
      </c>
      <c r="C28" s="31" t="s">
        <v>35</v>
      </c>
      <c r="D28" s="21">
        <v>8</v>
      </c>
      <c r="E28" s="21" t="s">
        <v>22</v>
      </c>
      <c r="F28" s="22"/>
      <c r="G28" s="22"/>
      <c r="H28" s="23"/>
      <c r="I28" s="24">
        <f t="shared" si="2"/>
        <v>0</v>
      </c>
      <c r="J28" s="25">
        <f t="shared" ref="J28:J29" si="4">I28*(1+$D$20)</f>
        <v>0</v>
      </c>
    </row>
    <row r="29" spans="2:13" ht="17.25" thickTop="1" thickBot="1" x14ac:dyDescent="0.3">
      <c r="B29" s="19">
        <f t="shared" si="3"/>
        <v>5</v>
      </c>
      <c r="C29" s="32" t="s">
        <v>23</v>
      </c>
      <c r="D29" s="33">
        <v>1</v>
      </c>
      <c r="E29" s="33" t="s">
        <v>22</v>
      </c>
      <c r="F29" s="32"/>
      <c r="G29" s="32"/>
      <c r="H29" s="34"/>
      <c r="I29" s="35">
        <f>D29*H29</f>
        <v>0</v>
      </c>
      <c r="J29" s="36">
        <f t="shared" si="4"/>
        <v>0</v>
      </c>
    </row>
    <row r="30" spans="2:13" ht="63" customHeight="1" thickBot="1" x14ac:dyDescent="0.3">
      <c r="B30" s="37"/>
      <c r="C30" s="20"/>
      <c r="D30" s="21"/>
      <c r="E30" s="21"/>
      <c r="F30" s="38"/>
      <c r="G30" s="50" t="s">
        <v>28</v>
      </c>
      <c r="H30" s="28"/>
      <c r="I30" s="28"/>
      <c r="J30" s="28"/>
    </row>
    <row r="31" spans="2:13" ht="16.5" thickBot="1" x14ac:dyDescent="0.3">
      <c r="B31" s="37"/>
      <c r="C31" s="20" t="s">
        <v>32</v>
      </c>
      <c r="D31" s="21">
        <v>1</v>
      </c>
      <c r="E31" s="21" t="s">
        <v>24</v>
      </c>
      <c r="F31" s="38"/>
      <c r="G31" s="39"/>
      <c r="H31" s="40">
        <f>SUM(I24:I25)*G31</f>
        <v>0</v>
      </c>
      <c r="I31" s="40">
        <f>D31*H31</f>
        <v>0</v>
      </c>
      <c r="J31" s="40">
        <f>I31*(1+$D$20)</f>
        <v>0</v>
      </c>
    </row>
    <row r="32" spans="2:13" ht="16.5" thickBot="1" x14ac:dyDescent="0.3">
      <c r="B32" s="37"/>
      <c r="C32" s="20" t="s">
        <v>33</v>
      </c>
      <c r="D32" s="21">
        <v>3</v>
      </c>
      <c r="E32" s="21" t="s">
        <v>24</v>
      </c>
      <c r="F32" s="38"/>
      <c r="G32" s="39"/>
      <c r="H32" s="24">
        <f>SUM(I24:I25)*G32</f>
        <v>0</v>
      </c>
      <c r="I32" s="24">
        <f>D32*H32</f>
        <v>0</v>
      </c>
      <c r="J32" s="40">
        <f>I32*(1+$D$20)</f>
        <v>0</v>
      </c>
    </row>
    <row r="33" spans="2:10" ht="16.5" thickBot="1" x14ac:dyDescent="0.3">
      <c r="B33" s="37"/>
      <c r="C33" s="20" t="s">
        <v>36</v>
      </c>
      <c r="D33" s="21">
        <v>1</v>
      </c>
      <c r="E33" s="21" t="s">
        <v>24</v>
      </c>
      <c r="F33" s="38"/>
      <c r="G33" s="39"/>
      <c r="H33" s="24">
        <f>SUM(I27:I28)*G33</f>
        <v>0</v>
      </c>
      <c r="I33" s="24">
        <f>D33*H33</f>
        <v>0</v>
      </c>
      <c r="J33" s="40">
        <f t="shared" ref="J33:J34" si="5">I33*(1+$D$20)</f>
        <v>0</v>
      </c>
    </row>
    <row r="34" spans="2:10" ht="17.25" customHeight="1" thickBot="1" x14ac:dyDescent="0.3">
      <c r="B34" s="37"/>
      <c r="C34" s="20" t="s">
        <v>37</v>
      </c>
      <c r="D34" s="21">
        <v>3</v>
      </c>
      <c r="E34" s="21" t="s">
        <v>24</v>
      </c>
      <c r="F34" s="38"/>
      <c r="G34" s="39"/>
      <c r="H34" s="24">
        <f>SUM(I27:I28)*G34</f>
        <v>0</v>
      </c>
      <c r="I34" s="24">
        <f>D34*H34</f>
        <v>0</v>
      </c>
      <c r="J34" s="40">
        <f t="shared" si="5"/>
        <v>0</v>
      </c>
    </row>
    <row r="35" spans="2:10" ht="24.75" customHeight="1" thickBot="1" x14ac:dyDescent="0.3">
      <c r="B35" s="94" t="s">
        <v>6</v>
      </c>
      <c r="C35" s="95"/>
      <c r="D35" s="95"/>
      <c r="E35" s="95"/>
      <c r="F35" s="95"/>
      <c r="G35" s="95"/>
      <c r="H35" s="95"/>
      <c r="I35" s="96"/>
      <c r="J35" s="41">
        <f>SUM(J24:J34)</f>
        <v>0</v>
      </c>
    </row>
    <row r="37" spans="2:10" ht="15.75" thickBot="1" x14ac:dyDescent="0.3">
      <c r="B37" s="3"/>
      <c r="C37" s="3"/>
      <c r="G37" s="11" t="s">
        <v>39</v>
      </c>
    </row>
    <row r="38" spans="2:10" ht="18" customHeight="1" thickBot="1" x14ac:dyDescent="0.3">
      <c r="B38" s="91" t="s">
        <v>26</v>
      </c>
      <c r="C38" s="92"/>
      <c r="D38" s="92"/>
      <c r="E38" s="92"/>
      <c r="F38" s="92"/>
      <c r="G38" s="92"/>
      <c r="H38" s="92"/>
      <c r="I38" s="92"/>
      <c r="J38" s="93"/>
    </row>
    <row r="39" spans="2:10" ht="74.25" customHeight="1" thickBot="1" x14ac:dyDescent="0.3">
      <c r="B39" s="50" t="s">
        <v>0</v>
      </c>
      <c r="C39" s="51"/>
      <c r="D39" s="51" t="s">
        <v>45</v>
      </c>
      <c r="E39" s="51" t="s">
        <v>1</v>
      </c>
      <c r="F39" s="51"/>
      <c r="G39" s="51"/>
      <c r="H39" s="51" t="s">
        <v>3</v>
      </c>
      <c r="I39" s="51" t="s">
        <v>4</v>
      </c>
      <c r="J39" s="51" t="s">
        <v>5</v>
      </c>
    </row>
    <row r="40" spans="2:10" ht="17.25" thickTop="1" thickBot="1" x14ac:dyDescent="0.3">
      <c r="B40" s="13">
        <v>1</v>
      </c>
      <c r="C40" s="14" t="s">
        <v>30</v>
      </c>
      <c r="D40" s="15">
        <v>2</v>
      </c>
      <c r="E40" s="15" t="s">
        <v>22</v>
      </c>
      <c r="F40" s="14"/>
      <c r="G40" s="14"/>
      <c r="H40" s="17">
        <f>H24</f>
        <v>0</v>
      </c>
      <c r="I40" s="17">
        <f>D40*H40</f>
        <v>0</v>
      </c>
      <c r="J40" s="18">
        <f>I40*(1+$D$20)</f>
        <v>0</v>
      </c>
    </row>
    <row r="41" spans="2:10" ht="16.5" thickBot="1" x14ac:dyDescent="0.3">
      <c r="B41" s="19">
        <f>B40+1</f>
        <v>2</v>
      </c>
      <c r="C41" s="20" t="s">
        <v>29</v>
      </c>
      <c r="D41" s="21">
        <v>0</v>
      </c>
      <c r="E41" s="21" t="s">
        <v>22</v>
      </c>
      <c r="F41" s="22"/>
      <c r="G41" s="22"/>
      <c r="H41" s="24">
        <f>H25</f>
        <v>0</v>
      </c>
      <c r="I41" s="24">
        <f t="shared" ref="I41:I45" si="6">D41*H41</f>
        <v>0</v>
      </c>
      <c r="J41" s="25">
        <f t="shared" ref="J41:J45" si="7">I41*(1+$D$20)</f>
        <v>0</v>
      </c>
    </row>
    <row r="42" spans="2:10" ht="16.5" thickBot="1" x14ac:dyDescent="0.3">
      <c r="B42" s="26"/>
      <c r="C42" s="28"/>
      <c r="D42" s="27"/>
      <c r="E42" s="27"/>
      <c r="F42" s="29"/>
      <c r="G42" s="29"/>
      <c r="H42" s="28"/>
      <c r="I42" s="28"/>
      <c r="J42" s="28"/>
    </row>
    <row r="43" spans="2:10" ht="17.25" thickTop="1" thickBot="1" x14ac:dyDescent="0.3">
      <c r="B43" s="13">
        <f>B41+1</f>
        <v>3</v>
      </c>
      <c r="C43" s="30" t="s">
        <v>34</v>
      </c>
      <c r="D43" s="15">
        <v>4</v>
      </c>
      <c r="E43" s="15" t="s">
        <v>22</v>
      </c>
      <c r="F43" s="14"/>
      <c r="G43" s="14"/>
      <c r="H43" s="17">
        <f>H27</f>
        <v>0</v>
      </c>
      <c r="I43" s="17">
        <f t="shared" si="6"/>
        <v>0</v>
      </c>
      <c r="J43" s="18">
        <f t="shared" si="7"/>
        <v>0</v>
      </c>
    </row>
    <row r="44" spans="2:10" ht="16.5" thickBot="1" x14ac:dyDescent="0.3">
      <c r="B44" s="19">
        <f t="shared" ref="B44" si="8">B43+1</f>
        <v>4</v>
      </c>
      <c r="C44" s="31" t="s">
        <v>35</v>
      </c>
      <c r="D44" s="21">
        <v>0</v>
      </c>
      <c r="E44" s="21" t="s">
        <v>22</v>
      </c>
      <c r="F44" s="22"/>
      <c r="G44" s="22"/>
      <c r="H44" s="24">
        <f>H28</f>
        <v>0</v>
      </c>
      <c r="I44" s="24">
        <f t="shared" si="6"/>
        <v>0</v>
      </c>
      <c r="J44" s="25">
        <f t="shared" si="7"/>
        <v>0</v>
      </c>
    </row>
    <row r="45" spans="2:10" ht="17.25" thickTop="1" thickBot="1" x14ac:dyDescent="0.3">
      <c r="B45" s="49">
        <f>B44+1</f>
        <v>5</v>
      </c>
      <c r="C45" s="32" t="s">
        <v>23</v>
      </c>
      <c r="D45" s="33">
        <v>0</v>
      </c>
      <c r="E45" s="33" t="s">
        <v>22</v>
      </c>
      <c r="F45" s="32"/>
      <c r="G45" s="32"/>
      <c r="H45" s="35">
        <f>H29</f>
        <v>0</v>
      </c>
      <c r="I45" s="35">
        <f t="shared" si="6"/>
        <v>0</v>
      </c>
      <c r="J45" s="36">
        <f t="shared" si="7"/>
        <v>0</v>
      </c>
    </row>
    <row r="46" spans="2:10" ht="15.75" customHeight="1" thickTop="1" thickBot="1" x14ac:dyDescent="0.3">
      <c r="B46" s="97" t="s">
        <v>9</v>
      </c>
      <c r="C46" s="98"/>
      <c r="D46" s="98"/>
      <c r="E46" s="98"/>
      <c r="F46" s="98"/>
      <c r="G46" s="98"/>
      <c r="H46" s="99"/>
      <c r="I46" s="41">
        <f>SUM(I40:I45)</f>
        <v>0</v>
      </c>
      <c r="J46" s="41">
        <f>SUM(J40:J45)</f>
        <v>0</v>
      </c>
    </row>
    <row r="47" spans="2:10" ht="15.75" thickBot="1" x14ac:dyDescent="0.3">
      <c r="B47" s="6"/>
      <c r="C47" s="6"/>
    </row>
    <row r="48" spans="2:10" ht="17.25" customHeight="1" thickBot="1" x14ac:dyDescent="0.3">
      <c r="B48" s="91" t="s">
        <v>25</v>
      </c>
      <c r="C48" s="92"/>
      <c r="D48" s="92"/>
      <c r="E48" s="92"/>
      <c r="F48" s="92"/>
      <c r="G48" s="92"/>
      <c r="H48" s="92"/>
      <c r="I48" s="92"/>
      <c r="J48" s="93"/>
    </row>
    <row r="49" spans="2:12" ht="63.75" customHeight="1" thickBot="1" x14ac:dyDescent="0.3">
      <c r="B49" s="46" t="s">
        <v>0</v>
      </c>
      <c r="C49" s="47"/>
      <c r="D49" s="51" t="s">
        <v>45</v>
      </c>
      <c r="E49" s="48" t="s">
        <v>1</v>
      </c>
      <c r="F49" s="48"/>
      <c r="G49" s="48"/>
      <c r="H49" s="48" t="s">
        <v>3</v>
      </c>
      <c r="I49" s="48" t="s">
        <v>4</v>
      </c>
      <c r="J49" s="48" t="s">
        <v>5</v>
      </c>
      <c r="L49" s="9"/>
    </row>
    <row r="50" spans="2:12" ht="16.5" thickBot="1" x14ac:dyDescent="0.3">
      <c r="B50" s="37"/>
      <c r="C50" s="20" t="s">
        <v>32</v>
      </c>
      <c r="D50" s="21">
        <v>1</v>
      </c>
      <c r="E50" s="21" t="s">
        <v>24</v>
      </c>
      <c r="F50" s="20"/>
      <c r="G50" s="20"/>
      <c r="H50" s="24">
        <f>SUM(I40:I41)*$G$31</f>
        <v>0</v>
      </c>
      <c r="I50" s="24">
        <f>D50*H50</f>
        <v>0</v>
      </c>
      <c r="J50" s="40">
        <f t="shared" ref="J50:J53" si="9">I50*(1+$D$20)</f>
        <v>0</v>
      </c>
      <c r="K50" s="10"/>
    </row>
    <row r="51" spans="2:12" ht="16.5" thickBot="1" x14ac:dyDescent="0.3">
      <c r="B51" s="37"/>
      <c r="C51" s="20" t="s">
        <v>33</v>
      </c>
      <c r="D51" s="21">
        <v>1</v>
      </c>
      <c r="E51" s="21" t="s">
        <v>24</v>
      </c>
      <c r="F51" s="20"/>
      <c r="G51" s="20"/>
      <c r="H51" s="24">
        <f>SUM(I40:I41)*$G$32</f>
        <v>0</v>
      </c>
      <c r="I51" s="24">
        <f>D51*H51</f>
        <v>0</v>
      </c>
      <c r="J51" s="40">
        <f t="shared" si="9"/>
        <v>0</v>
      </c>
      <c r="K51" s="10"/>
    </row>
    <row r="52" spans="2:12" ht="16.5" thickBot="1" x14ac:dyDescent="0.3">
      <c r="B52" s="37"/>
      <c r="C52" s="20" t="s">
        <v>36</v>
      </c>
      <c r="D52" s="21">
        <v>1</v>
      </c>
      <c r="E52" s="21" t="s">
        <v>24</v>
      </c>
      <c r="F52" s="20"/>
      <c r="G52" s="20"/>
      <c r="H52" s="24">
        <f>SUM(I43:I44)*$G$33</f>
        <v>0</v>
      </c>
      <c r="I52" s="24">
        <f>D52*H52</f>
        <v>0</v>
      </c>
      <c r="J52" s="40">
        <f t="shared" si="9"/>
        <v>0</v>
      </c>
      <c r="K52" s="10"/>
    </row>
    <row r="53" spans="2:12" ht="15" customHeight="1" thickBot="1" x14ac:dyDescent="0.3">
      <c r="B53" s="37"/>
      <c r="C53" s="20" t="s">
        <v>37</v>
      </c>
      <c r="D53" s="21">
        <v>1</v>
      </c>
      <c r="E53" s="21" t="s">
        <v>24</v>
      </c>
      <c r="F53" s="20"/>
      <c r="G53" s="20"/>
      <c r="H53" s="24">
        <f>SUM(I43:I44)*$G$34</f>
        <v>0</v>
      </c>
      <c r="I53" s="24">
        <f>D53*H53</f>
        <v>0</v>
      </c>
      <c r="J53" s="40">
        <f t="shared" si="9"/>
        <v>0</v>
      </c>
    </row>
    <row r="55" spans="2:12" x14ac:dyDescent="0.25">
      <c r="B55" s="7"/>
    </row>
    <row r="56" spans="2:12" ht="21" customHeight="1" x14ac:dyDescent="0.25">
      <c r="B56" s="101" t="s">
        <v>41</v>
      </c>
      <c r="C56" s="101"/>
      <c r="D56" s="101"/>
      <c r="E56" s="100" t="s">
        <v>17</v>
      </c>
      <c r="F56" s="100"/>
      <c r="G56" s="100"/>
      <c r="H56" s="100"/>
      <c r="I56" s="100"/>
      <c r="J56" s="100"/>
    </row>
    <row r="57" spans="2:12" ht="21" customHeight="1" x14ac:dyDescent="0.25">
      <c r="B57" s="101"/>
      <c r="C57" s="101"/>
      <c r="D57" s="101"/>
      <c r="E57" s="101" t="s">
        <v>42</v>
      </c>
      <c r="F57" s="101"/>
      <c r="G57" s="101"/>
      <c r="H57" s="101"/>
      <c r="I57" s="101"/>
      <c r="J57" s="101"/>
    </row>
    <row r="58" spans="2:12" ht="21" customHeight="1" x14ac:dyDescent="0.25">
      <c r="B58" s="101"/>
      <c r="C58" s="101"/>
      <c r="D58" s="101"/>
      <c r="E58" s="100" t="s">
        <v>43</v>
      </c>
      <c r="F58" s="100"/>
      <c r="G58" s="100"/>
      <c r="H58" s="100"/>
      <c r="I58" s="100"/>
      <c r="J58" s="100"/>
    </row>
    <row r="59" spans="2:12" ht="54" customHeight="1" x14ac:dyDescent="0.25">
      <c r="B59" s="101"/>
      <c r="C59" s="101"/>
      <c r="D59" s="101"/>
      <c r="E59" s="101" t="s">
        <v>44</v>
      </c>
      <c r="F59" s="101"/>
      <c r="G59" s="101"/>
      <c r="H59" s="101"/>
      <c r="I59" s="101"/>
      <c r="J59" s="101"/>
    </row>
    <row r="60" spans="2:12" x14ac:dyDescent="0.25">
      <c r="H60" s="12"/>
    </row>
    <row r="61" spans="2:12" x14ac:dyDescent="0.25">
      <c r="B61" s="102"/>
      <c r="C61" s="102"/>
      <c r="D61" s="102"/>
      <c r="E61" s="102"/>
      <c r="F61" s="102"/>
      <c r="G61" s="102"/>
      <c r="H61" s="102"/>
      <c r="I61" s="102"/>
      <c r="J61" s="102"/>
    </row>
    <row r="62" spans="2:12" x14ac:dyDescent="0.25">
      <c r="B62" s="102"/>
      <c r="C62" s="102"/>
      <c r="D62" s="102"/>
      <c r="E62" s="102"/>
      <c r="F62" s="102"/>
      <c r="G62" s="102"/>
      <c r="H62" s="102"/>
      <c r="I62" s="102"/>
      <c r="J62" s="102"/>
    </row>
  </sheetData>
  <sheetProtection algorithmName="SHA-512" hashValue="BXQnEQUoSJ8QYZyHyzJOrAxdlP3+SyywYgLmra0aMBJXmqb29b79bTl6Vu9mPQT9JSSmjL7+GIe2QuADTx4Rlw==" saltValue="oQljNCTxyHyuUByY5bebOA==" spinCount="100000" sheet="1" objects="1" scenarios="1"/>
  <mergeCells count="31">
    <mergeCell ref="E56:J56"/>
    <mergeCell ref="E57:J57"/>
    <mergeCell ref="E58:J58"/>
    <mergeCell ref="E59:J59"/>
    <mergeCell ref="B61:J62"/>
    <mergeCell ref="B56:D59"/>
    <mergeCell ref="B22:J22"/>
    <mergeCell ref="B35:I35"/>
    <mergeCell ref="B38:J38"/>
    <mergeCell ref="B46:H46"/>
    <mergeCell ref="B48:J48"/>
    <mergeCell ref="B16:D16"/>
    <mergeCell ref="E16:J16"/>
    <mergeCell ref="B17:D17"/>
    <mergeCell ref="E17:J17"/>
    <mergeCell ref="B18:D18"/>
    <mergeCell ref="E18:J18"/>
    <mergeCell ref="B10:D10"/>
    <mergeCell ref="E10:J10"/>
    <mergeCell ref="B12:J12"/>
    <mergeCell ref="B13:D15"/>
    <mergeCell ref="E13:J13"/>
    <mergeCell ref="E14:J14"/>
    <mergeCell ref="E15:J15"/>
    <mergeCell ref="B9:D9"/>
    <mergeCell ref="E9:J9"/>
    <mergeCell ref="B5:J5"/>
    <mergeCell ref="B6:D8"/>
    <mergeCell ref="E6:J6"/>
    <mergeCell ref="E7:J7"/>
    <mergeCell ref="E8:J8"/>
  </mergeCells>
  <pageMargins left="0.25" right="0.25" top="0.75" bottom="0.75" header="0.3" footer="0.3"/>
  <pageSetup paperSize="9" scale="5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Usmerjevalnik BNG2019  predrač.</vt:lpstr>
      <vt:lpstr>'Usmerjevalnik BNG2019  predrač.'!Print_Area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 Podbršček</dc:creator>
  <cp:lastModifiedBy>Avgust Jauk</cp:lastModifiedBy>
  <cp:lastPrinted>2019-08-07T11:26:43Z</cp:lastPrinted>
  <dcterms:created xsi:type="dcterms:W3CDTF">2017-11-07T12:19:01Z</dcterms:created>
  <dcterms:modified xsi:type="dcterms:W3CDTF">2019-08-07T11:40:25Z</dcterms:modified>
</cp:coreProperties>
</file>